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7840" yWindow="460" windowWidth="18120" windowHeight="1312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8" i="1" l="1"/>
  <c r="C54" i="1"/>
  <c r="D54" i="1"/>
  <c r="E54" i="1"/>
  <c r="C56" i="1"/>
  <c r="D56" i="1"/>
  <c r="E56" i="1"/>
  <c r="E55" i="1"/>
  <c r="C67" i="1"/>
  <c r="D67" i="1"/>
  <c r="C68" i="1"/>
  <c r="D68" i="1"/>
  <c r="C62" i="1"/>
  <c r="D62" i="1"/>
  <c r="E62" i="1"/>
  <c r="C61" i="1"/>
  <c r="D61" i="1"/>
  <c r="E61" i="1"/>
  <c r="D69" i="1"/>
  <c r="E69" i="1"/>
  <c r="E63" i="1"/>
  <c r="E57" i="1"/>
  <c r="E71" i="1"/>
  <c r="E27" i="1"/>
</calcChain>
</file>

<file path=xl/sharedStrings.xml><?xml version="1.0" encoding="utf-8"?>
<sst xmlns="http://schemas.openxmlformats.org/spreadsheetml/2006/main" count="52" uniqueCount="51">
  <si>
    <t>INPUT DATA:</t>
  </si>
  <si>
    <t xml:space="preserve">  Original Bond Issue:</t>
  </si>
  <si>
    <t xml:space="preserve">    Size of issue</t>
  </si>
  <si>
    <t xml:space="preserve">    Old bond coupon rate</t>
  </si>
  <si>
    <t xml:space="preserve">    Old flotation cost</t>
  </si>
  <si>
    <t xml:space="preserve">    Original maturity of old issue</t>
  </si>
  <si>
    <t xml:space="preserve">    Years remaining on old bond</t>
  </si>
  <si>
    <t xml:space="preserve">  Proposed Bond Issue:</t>
  </si>
  <si>
    <t xml:space="preserve">    New bond coupon rate</t>
  </si>
  <si>
    <t xml:space="preserve">    New issue flotation cost</t>
  </si>
  <si>
    <t xml:space="preserve">    Maturity of new issue</t>
  </si>
  <si>
    <t xml:space="preserve">    Tax rate</t>
  </si>
  <si>
    <t>MODEL-GENERATED DATA:</t>
  </si>
  <si>
    <t>STANDARD ANALYSIS:</t>
  </si>
  <si>
    <t xml:space="preserve">  Current Call Premium:</t>
  </si>
  <si>
    <t>Amount</t>
  </si>
  <si>
    <t>Present</t>
  </si>
  <si>
    <t>Before Tax</t>
  </si>
  <si>
    <t>After Tax</t>
  </si>
  <si>
    <t>Value</t>
  </si>
  <si>
    <t xml:space="preserve">  Cost of Refunding at t=0:</t>
  </si>
  <si>
    <t xml:space="preserve">    Call premium on old issue</t>
  </si>
  <si>
    <t xml:space="preserve">    Flotation cost on new issue</t>
  </si>
  <si>
    <t xml:space="preserve">    Tax savings on old float exp</t>
  </si>
  <si>
    <t xml:space="preserve">         Net investment outlay</t>
  </si>
  <si>
    <t xml:space="preserve">  After-tax Flotation Cost Effects:</t>
  </si>
  <si>
    <t xml:space="preserve">    New issue flotation costs</t>
  </si>
  <si>
    <t xml:space="preserve">    Tax benefit lost on old float</t>
  </si>
  <si>
    <t xml:space="preserve">        Net PV of flotation cost effects</t>
  </si>
  <si>
    <t xml:space="preserve">  Interest Savings Due to Refunding:</t>
  </si>
  <si>
    <t xml:space="preserve">    Annual payment (old bond)</t>
  </si>
  <si>
    <t xml:space="preserve">    Annual payment (new bond)</t>
  </si>
  <si>
    <t xml:space="preserve">        Net annual savings and PV</t>
  </si>
  <si>
    <t>NPV of the Refunding Decision:</t>
  </si>
  <si>
    <t>END</t>
  </si>
  <si>
    <t xml:space="preserve">  Other Data:</t>
  </si>
  <si>
    <t xml:space="preserve">                NPV </t>
  </si>
  <si>
    <t xml:space="preserve">           KEY OUTPUT:</t>
  </si>
  <si>
    <t>Case 14 illustrates the bond refunding decision. The case requires students to think about whether</t>
  </si>
  <si>
    <t xml:space="preserve">future. The model assumes annual coupon payments and that a new bond has a maturity equal to </t>
  </si>
  <si>
    <t>the remaining life of the old bond.</t>
  </si>
  <si>
    <t>The model consists of a complete base case analysis--no changes need to be made to the existing</t>
  </si>
  <si>
    <t>from the MODEL-GENERATED DATA section.</t>
  </si>
  <si>
    <t>CASE 14 SENIOR CARE ENTERPRISES: Bond Refunding</t>
  </si>
  <si>
    <t>Copyright 2018 Foundation of the American College of Healthcare Executives. Not for sale.</t>
  </si>
  <si>
    <t>Model without Questions, Student Version</t>
  </si>
  <si>
    <t>to refund now or to wait until later in the hope that interest rates will fall even further in the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</si>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</sst>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0.0%"/>
    <numFmt numFmtId="166" formatCode="0_);\(0\)"/>
  </numFmts>
  <fonts count="13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16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b/>
      <sz val="12"/>
      <color indexed="12"/>
      <name val="Arial"/>
      <family val="2"/>
    </font>
    <font>
      <sz val="12"/>
      <color rgb="FF5C39EF"/>
      <name val="Arial"/>
      <family val="2"/>
    </font>
    <font>
      <b/>
      <sz val="10"/>
      <color rgb="FF5C39EF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</borders>
  <cellStyleXfs count="2">
    <xf numFmtId="37" fontId="0" fillId="2" borderId="0"/>
    <xf numFmtId="0" fontId="5" fillId="0" borderId="0"/>
  </cellStyleXfs>
  <cellXfs count="32">
    <xf numFmtId="37" fontId="0" fillId="2" borderId="0" xfId="0" applyNumberFormat="1" applyFill="1"/>
    <xf numFmtId="37" fontId="1" fillId="4" borderId="0" xfId="0" applyFont="1" applyFill="1" applyProtection="1">
      <protection locked="0"/>
    </xf>
    <xf numFmtId="37" fontId="4" fillId="4" borderId="0" xfId="0" applyNumberFormat="1" applyFont="1" applyFill="1"/>
    <xf numFmtId="37" fontId="1" fillId="4" borderId="0" xfId="0" applyNumberFormat="1" applyFont="1" applyFill="1"/>
    <xf numFmtId="37" fontId="4" fillId="4" borderId="3" xfId="0" applyNumberFormat="1" applyFont="1" applyFill="1" applyBorder="1"/>
    <xf numFmtId="37" fontId="4" fillId="4" borderId="0" xfId="0" applyFont="1" applyFill="1" applyProtection="1">
      <protection locked="0"/>
    </xf>
    <xf numFmtId="37" fontId="3" fillId="4" borderId="0" xfId="0" applyFont="1" applyFill="1" applyProtection="1">
      <protection locked="0"/>
    </xf>
    <xf numFmtId="5" fontId="2" fillId="4" borderId="0" xfId="0" applyNumberFormat="1" applyFont="1" applyFill="1" applyProtection="1">
      <protection locked="0"/>
    </xf>
    <xf numFmtId="5" fontId="4" fillId="4" borderId="0" xfId="0" applyNumberFormat="1" applyFont="1" applyFill="1" applyBorder="1"/>
    <xf numFmtId="164" fontId="2" fillId="4" borderId="0" xfId="0" applyNumberFormat="1" applyFont="1" applyFill="1" applyProtection="1">
      <protection locked="0"/>
    </xf>
    <xf numFmtId="166" fontId="2" fillId="4" borderId="0" xfId="0" applyNumberFormat="1" applyFont="1" applyFill="1" applyProtection="1">
      <protection locked="0"/>
    </xf>
    <xf numFmtId="37" fontId="2" fillId="4" borderId="0" xfId="0" applyNumberFormat="1" applyFont="1" applyFill="1"/>
    <xf numFmtId="37" fontId="2" fillId="4" borderId="0" xfId="0" applyFont="1" applyFill="1" applyProtection="1">
      <protection locked="0"/>
    </xf>
    <xf numFmtId="164" fontId="4" fillId="4" borderId="0" xfId="0" applyNumberFormat="1" applyFont="1" applyFill="1"/>
    <xf numFmtId="37" fontId="4" fillId="4" borderId="0" xfId="0" applyNumberFormat="1" applyFont="1" applyFill="1" applyAlignment="1">
      <alignment horizontal="right"/>
    </xf>
    <xf numFmtId="37" fontId="4" fillId="4" borderId="1" xfId="0" applyNumberFormat="1" applyFont="1" applyFill="1" applyBorder="1" applyAlignment="1">
      <alignment horizontal="right"/>
    </xf>
    <xf numFmtId="10" fontId="4" fillId="4" borderId="0" xfId="0" applyNumberFormat="1" applyFont="1" applyFill="1"/>
    <xf numFmtId="5" fontId="4" fillId="4" borderId="0" xfId="0" applyNumberFormat="1" applyFont="1" applyFill="1"/>
    <xf numFmtId="37" fontId="4" fillId="4" borderId="1" xfId="0" applyNumberFormat="1" applyFont="1" applyFill="1" applyBorder="1"/>
    <xf numFmtId="5" fontId="4" fillId="4" borderId="1" xfId="0" applyNumberFormat="1" applyFont="1" applyFill="1" applyBorder="1"/>
    <xf numFmtId="5" fontId="4" fillId="4" borderId="2" xfId="0" applyNumberFormat="1" applyFont="1" applyFill="1" applyBorder="1"/>
    <xf numFmtId="37" fontId="1" fillId="4" borderId="0" xfId="0" applyFont="1" applyFill="1" applyAlignment="1" applyProtection="1">
      <alignment horizontal="right"/>
      <protection locked="0"/>
    </xf>
    <xf numFmtId="37" fontId="0" fillId="4" borderId="0" xfId="0" applyNumberFormat="1" applyFill="1"/>
    <xf numFmtId="0" fontId="4" fillId="3" borderId="0" xfId="1" applyNumberFormat="1" applyFont="1" applyFill="1" applyAlignment="1" applyProtection="1">
      <protection locked="0"/>
    </xf>
    <xf numFmtId="0" fontId="4" fillId="3" borderId="0" xfId="1" applyNumberFormat="1" applyFont="1" applyFill="1" applyAlignment="1" applyProtection="1">
      <alignment horizontal="left"/>
      <protection locked="0"/>
    </xf>
    <xf numFmtId="37" fontId="7" fillId="4" borderId="0" xfId="0" applyFont="1" applyFill="1" applyProtection="1">
      <protection locked="0"/>
    </xf>
    <xf numFmtId="37" fontId="4" fillId="3" borderId="0" xfId="0" applyFont="1" applyFill="1"/>
    <xf numFmtId="14" fontId="9" fillId="3" borderId="0" xfId="0" applyNumberFormat="1" applyFont="1" applyFill="1"/>
    <xf numFmtId="37" fontId="10" fillId="5" borderId="0" xfId="0" applyFont="1" applyFill="1"/>
    <xf numFmtId="37" fontId="11" fillId="5" borderId="0" xfId="0" applyFont="1" applyFill="1"/>
    <xf numFmtId="37" fontId="0" fillId="4" borderId="0" xfId="0" applyNumberFormat="1" applyFont="1" applyFill="1"/>
    <xf numFmtId="0" fontId="4" fillId="3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525"/>
  <sheetViews>
    <sheetView tabSelected="1" showOutlineSymbols="0" zoomScale="110" zoomScaleNormal="110" workbookViewId="0">
      <selection activeCell="A11" sqref="A11"/>
    </sheetView>
  </sheetViews>
  <sheetFormatPr baseColWidth="10" defaultColWidth="10.5" defaultRowHeight="16" x14ac:dyDescent="0.2"/>
  <cols>
    <col min="1" max="5" width="14.5" customWidth="1"/>
    <col min="6" max="6" width="10.5" customWidth="1"/>
  </cols>
  <sheetData>
    <row r="1" spans="1:135" ht="15" customHeight="1" x14ac:dyDescent="0.2">
      <c r="A1" s="25" t="s">
        <v>43</v>
      </c>
      <c r="B1" s="22"/>
      <c r="D1" s="1"/>
      <c r="E1" s="22"/>
      <c r="F1" s="22"/>
      <c r="G1" s="27">
        <v>43070</v>
      </c>
      <c r="H1" s="2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</row>
    <row r="2" spans="1:135" ht="15" customHeight="1" x14ac:dyDescent="0.2">
      <c r="A2" s="28" t="s">
        <v>44</v>
      </c>
      <c r="B2" s="3"/>
      <c r="C2" s="1"/>
      <c r="D2" s="3"/>
      <c r="E2" s="22"/>
      <c r="F2" s="22"/>
      <c r="G2" s="3"/>
      <c r="H2" s="2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</row>
    <row r="3" spans="1:135" ht="15" customHeight="1" x14ac:dyDescent="0.2">
      <c r="A3" s="3"/>
      <c r="B3" s="22"/>
      <c r="C3" s="3"/>
      <c r="D3" s="3"/>
      <c r="E3" s="3"/>
      <c r="F3" s="3"/>
      <c r="G3" s="22"/>
      <c r="H3" s="2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</row>
    <row r="4" spans="1:135" ht="15" customHeight="1" x14ac:dyDescent="0.2">
      <c r="A4" s="3"/>
      <c r="B4" s="29" t="s">
        <v>45</v>
      </c>
      <c r="C4" s="25"/>
      <c r="D4" s="3"/>
      <c r="E4" s="3"/>
      <c r="F4" s="3"/>
      <c r="G4" s="22"/>
      <c r="H4" s="2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</row>
    <row r="5" spans="1:135" ht="15" customHeight="1" x14ac:dyDescent="0.2">
      <c r="A5" s="22"/>
      <c r="B5" s="22"/>
      <c r="C5" s="22"/>
      <c r="D5" s="22"/>
      <c r="E5" s="22"/>
      <c r="F5" s="22"/>
      <c r="G5" s="22"/>
      <c r="H5" s="2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</row>
    <row r="6" spans="1:135" ht="15" customHeight="1" x14ac:dyDescent="0.2">
      <c r="A6" s="2" t="s">
        <v>38</v>
      </c>
      <c r="B6" s="22"/>
      <c r="C6" s="22"/>
      <c r="D6" s="22"/>
      <c r="E6" s="22"/>
      <c r="F6" s="22"/>
      <c r="G6" s="22"/>
      <c r="H6" s="2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</row>
    <row r="7" spans="1:135" ht="15" customHeight="1" x14ac:dyDescent="0.2">
      <c r="A7" s="30" t="s">
        <v>46</v>
      </c>
      <c r="B7" s="22"/>
      <c r="C7" s="22"/>
      <c r="D7" s="22"/>
      <c r="E7" s="22"/>
      <c r="F7" s="22"/>
      <c r="G7" s="22"/>
      <c r="H7" s="2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</row>
    <row r="8" spans="1:135" ht="15" customHeight="1" x14ac:dyDescent="0.2">
      <c r="A8" s="2" t="s">
        <v>39</v>
      </c>
      <c r="B8" s="22"/>
      <c r="C8" s="22"/>
      <c r="D8" s="22"/>
      <c r="E8" s="22"/>
      <c r="F8" s="22"/>
      <c r="G8" s="22"/>
      <c r="H8" s="2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</row>
    <row r="9" spans="1:135" ht="15" customHeight="1" x14ac:dyDescent="0.2">
      <c r="A9" s="2" t="s">
        <v>40</v>
      </c>
      <c r="B9" s="22"/>
      <c r="C9" s="22"/>
      <c r="D9" s="22"/>
      <c r="E9" s="22"/>
      <c r="F9" s="22"/>
      <c r="G9" s="22"/>
      <c r="H9" s="2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</row>
    <row r="10" spans="1:135" ht="15" customHeight="1" x14ac:dyDescent="0.2">
      <c r="A10" s="2"/>
      <c r="B10" s="22"/>
      <c r="C10" s="22"/>
      <c r="D10" s="22"/>
      <c r="E10" s="22"/>
      <c r="F10" s="22"/>
      <c r="G10" s="22"/>
      <c r="H10" s="2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</row>
    <row r="11" spans="1:135" ht="15" customHeight="1" x14ac:dyDescent="0.2">
      <c r="A11" s="23" t="s">
        <v>41</v>
      </c>
      <c r="B11" s="31"/>
      <c r="C11" s="31"/>
      <c r="D11" s="31"/>
      <c r="E11" s="31"/>
      <c r="F11" s="31"/>
      <c r="G11" s="22"/>
      <c r="H11" s="2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</row>
    <row r="12" spans="1:135" ht="15" customHeight="1" x14ac:dyDescent="0.2">
      <c r="A12" s="23" t="s">
        <v>47</v>
      </c>
      <c r="B12" s="31"/>
      <c r="C12" s="31"/>
      <c r="D12" s="31"/>
      <c r="E12" s="31"/>
      <c r="F12" s="31"/>
      <c r="G12" s="22"/>
      <c r="H12" s="2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</row>
    <row r="13" spans="1:135" ht="15" customHeight="1" x14ac:dyDescent="0.2">
      <c r="A13" s="23" t="s">
        <v>48</v>
      </c>
      <c r="B13" s="31"/>
      <c r="C13" s="31"/>
      <c r="D13" s="31"/>
      <c r="E13" s="31"/>
      <c r="F13" s="31"/>
      <c r="G13" s="22"/>
      <c r="H13" s="2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</row>
    <row r="14" spans="1:135" ht="15" customHeight="1" x14ac:dyDescent="0.2">
      <c r="A14" s="24" t="s">
        <v>49</v>
      </c>
      <c r="B14" s="31"/>
      <c r="C14" s="31"/>
      <c r="D14" s="31"/>
      <c r="E14" s="31"/>
      <c r="F14" s="31"/>
      <c r="G14" s="22"/>
      <c r="H14" s="2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</row>
    <row r="15" spans="1:135" ht="15" customHeight="1" x14ac:dyDescent="0.2">
      <c r="A15" s="23" t="s">
        <v>50</v>
      </c>
      <c r="B15" s="31"/>
      <c r="C15" s="31"/>
      <c r="D15" s="31"/>
      <c r="E15" s="31"/>
      <c r="F15" s="31"/>
      <c r="G15" s="22"/>
      <c r="H15" s="2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</row>
    <row r="16" spans="1:135" ht="15" customHeight="1" x14ac:dyDescent="0.2">
      <c r="A16" s="26" t="s">
        <v>42</v>
      </c>
      <c r="B16" s="31"/>
      <c r="C16" s="31"/>
      <c r="D16" s="31"/>
      <c r="E16" s="31"/>
      <c r="F16" s="31"/>
      <c r="G16" s="22"/>
      <c r="H16" s="2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</row>
    <row r="17" spans="1:135" ht="1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</row>
    <row r="18" spans="1:135" ht="1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</row>
    <row r="19" spans="1:135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</row>
    <row r="20" spans="1:135" ht="1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</row>
    <row r="21" spans="1:135" ht="15" customHeight="1" thickBot="1" x14ac:dyDescent="0.25">
      <c r="A21" s="4"/>
      <c r="B21" s="4"/>
      <c r="C21" s="4"/>
      <c r="D21" s="4"/>
      <c r="E21" s="4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</row>
    <row r="22" spans="1:135" ht="15" customHeight="1" thickTop="1" x14ac:dyDescent="0.2">
      <c r="A22" s="5"/>
      <c r="B22" s="5"/>
      <c r="C22" s="5"/>
      <c r="D22" s="5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</row>
    <row r="23" spans="1:135" ht="15" customHeight="1" x14ac:dyDescent="0.2">
      <c r="A23" s="1" t="s">
        <v>0</v>
      </c>
      <c r="B23" s="5"/>
      <c r="C23" s="5"/>
      <c r="D23" s="1" t="s">
        <v>37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</row>
    <row r="24" spans="1:135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</row>
    <row r="25" spans="1:135" ht="15" customHeight="1" x14ac:dyDescent="0.2">
      <c r="A25" s="6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</row>
    <row r="26" spans="1:135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</row>
    <row r="27" spans="1:135" ht="15" customHeight="1" x14ac:dyDescent="0.2">
      <c r="A27" s="2" t="s">
        <v>2</v>
      </c>
      <c r="B27" s="2"/>
      <c r="C27" s="7">
        <v>0</v>
      </c>
      <c r="D27" s="2" t="s">
        <v>36</v>
      </c>
      <c r="E27" s="8" t="e">
        <f>E71</f>
        <v>#DIV/0!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</row>
    <row r="28" spans="1:135" ht="15" customHeight="1" x14ac:dyDescent="0.2">
      <c r="A28" s="2" t="s">
        <v>3</v>
      </c>
      <c r="B28" s="2"/>
      <c r="C28" s="9"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</row>
    <row r="29" spans="1:135" ht="15" customHeight="1" x14ac:dyDescent="0.2">
      <c r="A29" s="2" t="s">
        <v>4</v>
      </c>
      <c r="B29" s="2"/>
      <c r="C29" s="7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</row>
    <row r="30" spans="1:135" ht="15" customHeight="1" x14ac:dyDescent="0.2">
      <c r="A30" s="2" t="s">
        <v>5</v>
      </c>
      <c r="B30" s="2"/>
      <c r="C30" s="10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</row>
    <row r="31" spans="1:135" ht="15" customHeight="1" x14ac:dyDescent="0.2">
      <c r="A31" s="2" t="s">
        <v>6</v>
      </c>
      <c r="B31" s="2"/>
      <c r="C31" s="10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</row>
    <row r="32" spans="1:135" ht="15" customHeight="1" x14ac:dyDescent="0.2">
      <c r="A32" s="2"/>
      <c r="B32" s="2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</row>
    <row r="33" spans="1:135" ht="15" customHeight="1" x14ac:dyDescent="0.2">
      <c r="A33" s="6" t="s">
        <v>7</v>
      </c>
      <c r="B33" s="2"/>
      <c r="C33" s="1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</row>
    <row r="34" spans="1:135" ht="15" customHeight="1" x14ac:dyDescent="0.2">
      <c r="A34" s="2"/>
      <c r="B34" s="2"/>
      <c r="C34" s="1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</row>
    <row r="35" spans="1:135" ht="15" customHeight="1" x14ac:dyDescent="0.2">
      <c r="A35" s="2" t="s">
        <v>8</v>
      </c>
      <c r="B35" s="2"/>
      <c r="C35" s="9"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</row>
    <row r="36" spans="1:135" ht="15" customHeight="1" x14ac:dyDescent="0.2">
      <c r="A36" s="2" t="s">
        <v>9</v>
      </c>
      <c r="B36" s="2"/>
      <c r="C36" s="7"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</row>
    <row r="37" spans="1:135" ht="15" customHeight="1" x14ac:dyDescent="0.2">
      <c r="A37" s="2" t="s">
        <v>10</v>
      </c>
      <c r="B37" s="2"/>
      <c r="C37" s="12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</row>
    <row r="38" spans="1:135" ht="15" customHeight="1" x14ac:dyDescent="0.2">
      <c r="A38" s="2"/>
      <c r="B38" s="2"/>
      <c r="C38" s="1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</row>
    <row r="39" spans="1:135" ht="15" customHeight="1" x14ac:dyDescent="0.2">
      <c r="A39" s="6" t="s">
        <v>35</v>
      </c>
      <c r="B39" s="2"/>
      <c r="C39" s="1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</row>
    <row r="40" spans="1:135" ht="15" customHeight="1" x14ac:dyDescent="0.2">
      <c r="A40" s="2"/>
      <c r="B40" s="2"/>
      <c r="C40" s="1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</row>
    <row r="41" spans="1:135" ht="15" customHeight="1" x14ac:dyDescent="0.2">
      <c r="A41" s="2" t="s">
        <v>11</v>
      </c>
      <c r="B41" s="2"/>
      <c r="C41" s="9"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</row>
    <row r="42" spans="1:135" ht="15" customHeight="1" thickBot="1" x14ac:dyDescent="0.25">
      <c r="A42" s="4"/>
      <c r="B42" s="4"/>
      <c r="C42" s="4"/>
      <c r="D42" s="4"/>
      <c r="E42" s="4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</row>
    <row r="43" spans="1:135" ht="15" customHeight="1" thickTop="1" x14ac:dyDescent="0.2">
      <c r="A43" s="5"/>
      <c r="B43" s="5"/>
      <c r="C43" s="5"/>
      <c r="D43" s="5"/>
      <c r="E43" s="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</row>
    <row r="44" spans="1:135" ht="15" customHeight="1" x14ac:dyDescent="0.2">
      <c r="A44" s="1" t="s">
        <v>12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</row>
    <row r="45" spans="1:135" ht="1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</row>
    <row r="46" spans="1:135" ht="15" customHeight="1" x14ac:dyDescent="0.2">
      <c r="A46" s="6" t="s">
        <v>13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</row>
    <row r="47" spans="1:135" ht="1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</row>
    <row r="48" spans="1:135" ht="15" customHeight="1" x14ac:dyDescent="0.2">
      <c r="A48" s="5" t="s">
        <v>14</v>
      </c>
      <c r="B48" s="2"/>
      <c r="C48" s="13">
        <f>(C28/25)*C31</f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</row>
    <row r="49" spans="1:135" ht="1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</row>
    <row r="50" spans="1:135" ht="15" customHeight="1" x14ac:dyDescent="0.2">
      <c r="A50" s="2"/>
      <c r="B50" s="2"/>
      <c r="C50" s="14" t="s">
        <v>15</v>
      </c>
      <c r="D50" s="14" t="s">
        <v>15</v>
      </c>
      <c r="E50" s="14" t="s">
        <v>16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</row>
    <row r="51" spans="1:135" ht="15" customHeight="1" x14ac:dyDescent="0.2">
      <c r="A51" s="2"/>
      <c r="B51" s="2"/>
      <c r="C51" s="15" t="s">
        <v>17</v>
      </c>
      <c r="D51" s="15" t="s">
        <v>18</v>
      </c>
      <c r="E51" s="15" t="s">
        <v>19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</row>
    <row r="52" spans="1:135" ht="15" customHeight="1" x14ac:dyDescent="0.2">
      <c r="A52" s="5" t="s">
        <v>20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</row>
    <row r="53" spans="1:135" ht="15" customHeight="1" x14ac:dyDescent="0.2">
      <c r="A53" s="2"/>
      <c r="B53" s="2"/>
      <c r="C53" s="1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</row>
    <row r="54" spans="1:135" ht="15" customHeight="1" x14ac:dyDescent="0.2">
      <c r="A54" s="2" t="s">
        <v>21</v>
      </c>
      <c r="B54" s="2"/>
      <c r="C54" s="17">
        <f>-C27*C48</f>
        <v>0</v>
      </c>
      <c r="D54" s="17">
        <f>C54*(1-C41)</f>
        <v>0</v>
      </c>
      <c r="E54" s="17">
        <f>D54</f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</row>
    <row r="55" spans="1:135" ht="15" customHeight="1" x14ac:dyDescent="0.2">
      <c r="A55" s="2" t="s">
        <v>22</v>
      </c>
      <c r="B55" s="2"/>
      <c r="C55" s="2"/>
      <c r="D55" s="2"/>
      <c r="E55" s="2">
        <f>-$C$36</f>
        <v>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</row>
    <row r="56" spans="1:135" ht="15" customHeight="1" x14ac:dyDescent="0.2">
      <c r="A56" s="2" t="s">
        <v>23</v>
      </c>
      <c r="B56" s="2"/>
      <c r="C56" s="2" t="e">
        <f>C29*(C31/C30)</f>
        <v>#DIV/0!</v>
      </c>
      <c r="D56" s="2" t="e">
        <f>C56*C41</f>
        <v>#DIV/0!</v>
      </c>
      <c r="E56" s="18" t="e">
        <f>D56</f>
        <v>#DIV/0!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</row>
    <row r="57" spans="1:135" ht="15" customHeight="1" x14ac:dyDescent="0.2">
      <c r="A57" s="2" t="s">
        <v>24</v>
      </c>
      <c r="B57" s="2"/>
      <c r="C57" s="2"/>
      <c r="D57" s="2"/>
      <c r="E57" s="19" t="e">
        <f>E54+E55+E56</f>
        <v>#DIV/0!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</row>
    <row r="58" spans="1:135" ht="1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</row>
    <row r="59" spans="1:135" ht="15" customHeight="1" x14ac:dyDescent="0.2">
      <c r="A59" s="5" t="s">
        <v>25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</row>
    <row r="60" spans="1:135" ht="15" customHeight="1" x14ac:dyDescent="0.2">
      <c r="A60" s="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</row>
    <row r="61" spans="1:135" ht="15" customHeight="1" x14ac:dyDescent="0.2">
      <c r="A61" s="2" t="s">
        <v>26</v>
      </c>
      <c r="B61" s="2"/>
      <c r="C61" s="17" t="e">
        <f>C36/C37</f>
        <v>#DIV/0!</v>
      </c>
      <c r="D61" s="17" t="e">
        <f>C61*C41</f>
        <v>#DIV/0!</v>
      </c>
      <c r="E61" s="17" t="e">
        <f>PV(+C35*(1-C41),C31,-(+D61))</f>
        <v>#DIV/0!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</row>
    <row r="62" spans="1:135" ht="15" customHeight="1" x14ac:dyDescent="0.2">
      <c r="A62" s="2" t="s">
        <v>27</v>
      </c>
      <c r="B62" s="2"/>
      <c r="C62" s="2" t="e">
        <f>-C29/C30</f>
        <v>#DIV/0!</v>
      </c>
      <c r="D62" s="2" t="e">
        <f>C62*C41</f>
        <v>#DIV/0!</v>
      </c>
      <c r="E62" s="18" t="e">
        <f>PV(+C35*(1-C41),C31,D62)*-1</f>
        <v>#DIV/0!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</row>
    <row r="63" spans="1:135" ht="15" customHeight="1" x14ac:dyDescent="0.2">
      <c r="A63" s="2" t="s">
        <v>28</v>
      </c>
      <c r="B63" s="2"/>
      <c r="C63" s="2"/>
      <c r="D63" s="2"/>
      <c r="E63" s="19" t="e">
        <f>E61+E62</f>
        <v>#DIV/0!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</row>
    <row r="64" spans="1:135" ht="1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</row>
    <row r="65" spans="1:135" ht="15" customHeight="1" x14ac:dyDescent="0.2">
      <c r="A65" s="5" t="s">
        <v>29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</row>
    <row r="66" spans="1:135" ht="15" customHeight="1" x14ac:dyDescent="0.2">
      <c r="A66" s="2"/>
      <c r="B66" s="2"/>
      <c r="C66" s="5"/>
      <c r="D66" s="5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</row>
    <row r="67" spans="1:135" ht="15" customHeight="1" x14ac:dyDescent="0.2">
      <c r="A67" s="2" t="s">
        <v>30</v>
      </c>
      <c r="B67" s="2"/>
      <c r="C67" s="17">
        <f>C27*C28</f>
        <v>0</v>
      </c>
      <c r="D67" s="17">
        <f>C67*(1-C41)</f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</row>
    <row r="68" spans="1:135" ht="15" customHeight="1" x14ac:dyDescent="0.2">
      <c r="A68" s="2" t="s">
        <v>31</v>
      </c>
      <c r="B68" s="2"/>
      <c r="C68" s="2">
        <f>-C27*C35</f>
        <v>0</v>
      </c>
      <c r="D68" s="18">
        <f>C68*(1-C41)</f>
        <v>0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</row>
    <row r="69" spans="1:135" ht="15" customHeight="1" x14ac:dyDescent="0.2">
      <c r="A69" s="2" t="s">
        <v>32</v>
      </c>
      <c r="B69" s="2"/>
      <c r="C69" s="2"/>
      <c r="D69" s="17">
        <f>D67+D68</f>
        <v>0</v>
      </c>
      <c r="E69" s="19">
        <f>IF(D69&lt;0,-PV(C35*(1-C41),C31,D69),PV(C35*(1-C41),C31,-(D69)))</f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</row>
    <row r="70" spans="1:135" ht="1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</row>
    <row r="71" spans="1:135" ht="15" customHeight="1" thickBot="1" x14ac:dyDescent="0.25">
      <c r="A71" s="5" t="s">
        <v>33</v>
      </c>
      <c r="B71" s="2"/>
      <c r="C71" s="2"/>
      <c r="D71" s="2"/>
      <c r="E71" s="20" t="e">
        <f>E57+E63+E69</f>
        <v>#DIV/0!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</row>
    <row r="72" spans="1:135" ht="15" customHeight="1" thickTop="1" thickBot="1" x14ac:dyDescent="0.25">
      <c r="A72" s="4"/>
      <c r="B72" s="4"/>
      <c r="C72" s="4"/>
      <c r="D72" s="4"/>
      <c r="E72" s="4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</row>
    <row r="73" spans="1:135" ht="15" customHeight="1" thickTop="1" x14ac:dyDescent="0.2">
      <c r="A73" s="5"/>
      <c r="B73" s="5"/>
      <c r="C73" s="5"/>
      <c r="D73" s="5"/>
      <c r="E73" s="5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</row>
    <row r="74" spans="1:135" ht="15" customHeight="1" x14ac:dyDescent="0.2">
      <c r="A74" s="2"/>
      <c r="B74" s="2"/>
      <c r="C74" s="2"/>
      <c r="D74" s="2"/>
      <c r="E74" s="21" t="s">
        <v>34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</row>
    <row r="75" spans="1:135" ht="1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</row>
    <row r="76" spans="1:135" ht="1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</row>
    <row r="77" spans="1:135" ht="1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</row>
    <row r="78" spans="1:135" ht="1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</row>
    <row r="79" spans="1:135" ht="1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</row>
    <row r="80" spans="1:135" ht="1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</row>
    <row r="81" spans="1:135" ht="1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</row>
    <row r="82" spans="1:135" ht="1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</row>
    <row r="83" spans="1:135" ht="1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</row>
    <row r="84" spans="1:135" ht="1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</row>
    <row r="85" spans="1:135" ht="1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</row>
    <row r="86" spans="1:135" ht="1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</row>
    <row r="87" spans="1:135" ht="1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</row>
    <row r="88" spans="1:135" ht="1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</row>
    <row r="89" spans="1:135" ht="1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</row>
    <row r="90" spans="1:135" ht="1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</row>
    <row r="91" spans="1:135" ht="1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</row>
    <row r="92" spans="1:135" ht="1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</row>
    <row r="93" spans="1:135" ht="1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</row>
    <row r="94" spans="1:135" ht="1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</row>
    <row r="95" spans="1:135" ht="1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</row>
    <row r="96" spans="1:135" ht="1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</row>
    <row r="97" spans="1:135" ht="1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</row>
    <row r="98" spans="1:135" ht="1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</row>
    <row r="99" spans="1:135" ht="1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</row>
    <row r="100" spans="1:135" ht="1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</row>
    <row r="101" spans="1:135" ht="1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</row>
    <row r="102" spans="1:135" ht="1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</row>
    <row r="103" spans="1:135" ht="1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</row>
    <row r="104" spans="1:135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</row>
    <row r="105" spans="1:135" ht="1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</row>
    <row r="106" spans="1:135" ht="1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</row>
    <row r="107" spans="1:135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</row>
    <row r="108" spans="1:135" ht="1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</row>
    <row r="109" spans="1:135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</row>
    <row r="110" spans="1:135" ht="1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</row>
    <row r="111" spans="1:135" ht="1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</row>
    <row r="112" spans="1:135" ht="1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</row>
    <row r="113" spans="1:135" ht="1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</row>
    <row r="114" spans="1:135" ht="1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</row>
    <row r="115" spans="1:135" ht="1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</row>
    <row r="116" spans="1:135" ht="1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</row>
    <row r="117" spans="1:135" ht="1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</row>
    <row r="118" spans="1:135" ht="1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</row>
    <row r="119" spans="1:135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</row>
    <row r="120" spans="1:135" ht="1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</row>
    <row r="121" spans="1:135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</row>
    <row r="122" spans="1:135" ht="1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</row>
    <row r="123" spans="1:135" ht="1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</row>
    <row r="124" spans="1:135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</row>
    <row r="125" spans="1:135" ht="1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</row>
    <row r="126" spans="1:135" ht="1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</row>
    <row r="127" spans="1:135" ht="1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</row>
    <row r="128" spans="1:135" ht="1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</row>
    <row r="129" spans="1:135" ht="1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</row>
    <row r="130" spans="1:135" ht="1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</row>
    <row r="131" spans="1:135" ht="1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</row>
    <row r="132" spans="1:135" ht="1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</row>
    <row r="133" spans="1:135" ht="1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</row>
    <row r="134" spans="1:135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</row>
    <row r="135" spans="1:135" ht="1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</row>
    <row r="136" spans="1:135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</row>
    <row r="137" spans="1:135" ht="1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</row>
    <row r="138" spans="1:135" ht="1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</row>
    <row r="139" spans="1:135" ht="1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</row>
    <row r="140" spans="1:135" ht="1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</row>
    <row r="141" spans="1:135" ht="1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</row>
    <row r="142" spans="1:135" ht="1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</row>
    <row r="143" spans="1:135" ht="1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</row>
    <row r="144" spans="1:135" ht="1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</row>
    <row r="145" spans="1:135" ht="1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</row>
    <row r="146" spans="1:135" ht="1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</row>
    <row r="147" spans="1:135" ht="1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</row>
    <row r="148" spans="1:135" ht="1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</row>
    <row r="149" spans="1:135" ht="1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</row>
    <row r="150" spans="1:135" ht="1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</row>
    <row r="151" spans="1:135" ht="1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</row>
    <row r="152" spans="1:135" ht="1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</row>
    <row r="153" spans="1:135" ht="1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</row>
    <row r="154" spans="1:135" ht="1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</row>
    <row r="155" spans="1:135" ht="1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</row>
    <row r="156" spans="1:135" ht="1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</row>
    <row r="157" spans="1:135" ht="1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</row>
    <row r="158" spans="1:135" ht="1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</row>
    <row r="159" spans="1:135" ht="1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</row>
    <row r="160" spans="1:135" ht="1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</row>
    <row r="161" spans="1:135" ht="1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</row>
    <row r="162" spans="1:135" ht="1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</row>
    <row r="163" spans="1:135" ht="1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</row>
    <row r="164" spans="1:135" ht="1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</row>
    <row r="165" spans="1:135" ht="1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</row>
    <row r="166" spans="1:135" ht="1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</row>
    <row r="167" spans="1:135" ht="1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</row>
    <row r="168" spans="1:135" ht="1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</row>
    <row r="169" spans="1:135" ht="1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</row>
    <row r="170" spans="1:135" ht="1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</row>
    <row r="171" spans="1:135" ht="1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</row>
    <row r="172" spans="1:135" ht="1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</row>
    <row r="173" spans="1:135" ht="1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</row>
    <row r="174" spans="1:135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</row>
    <row r="175" spans="1:135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</row>
    <row r="176" spans="1:135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</row>
    <row r="177" spans="1:135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</row>
    <row r="178" spans="1:135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</row>
    <row r="179" spans="1:135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</row>
    <row r="180" spans="1:135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</row>
    <row r="181" spans="1:135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</row>
    <row r="182" spans="1:135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</row>
    <row r="183" spans="1:135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</row>
    <row r="184" spans="1:135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</row>
    <row r="185" spans="1:135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</row>
    <row r="186" spans="1:135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</row>
    <row r="187" spans="1:135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</row>
    <row r="188" spans="1:135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</row>
    <row r="189" spans="1:135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</row>
    <row r="190" spans="1:135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</row>
    <row r="191" spans="1:135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</row>
    <row r="192" spans="1:135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</row>
    <row r="193" spans="1:135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</row>
    <row r="194" spans="1:135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</row>
    <row r="195" spans="1:135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</row>
    <row r="196" spans="1:135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</row>
    <row r="197" spans="1:135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</row>
    <row r="198" spans="1:135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</row>
    <row r="199" spans="1:135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</row>
    <row r="200" spans="1:135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</row>
    <row r="201" spans="1:135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</row>
    <row r="202" spans="1:135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</row>
    <row r="203" spans="1:135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</row>
    <row r="204" spans="1:135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</row>
    <row r="205" spans="1:135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</row>
    <row r="206" spans="1:135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</row>
    <row r="207" spans="1:135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</row>
    <row r="208" spans="1:135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</row>
    <row r="209" spans="1:135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</row>
    <row r="210" spans="1:135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</row>
    <row r="211" spans="1:135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</row>
    <row r="212" spans="1:135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</row>
    <row r="213" spans="1:135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</row>
    <row r="214" spans="1:135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</row>
    <row r="215" spans="1:135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</row>
    <row r="216" spans="1:135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</row>
    <row r="217" spans="1:135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</row>
    <row r="218" spans="1:135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</row>
    <row r="219" spans="1:135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</row>
    <row r="220" spans="1:135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</row>
    <row r="221" spans="1:135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</row>
    <row r="222" spans="1:135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</row>
    <row r="223" spans="1:135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</row>
    <row r="224" spans="1:135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</row>
    <row r="225" spans="1:135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</row>
    <row r="226" spans="1:135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</row>
    <row r="227" spans="1:135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</row>
    <row r="228" spans="1:135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</row>
    <row r="229" spans="1:135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</row>
    <row r="230" spans="1:135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</row>
    <row r="231" spans="1:135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</row>
    <row r="232" spans="1:135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</row>
    <row r="233" spans="1:135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</row>
    <row r="234" spans="1:135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</row>
    <row r="235" spans="1:135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</row>
    <row r="236" spans="1:135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</row>
    <row r="237" spans="1:135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</row>
    <row r="238" spans="1:135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</row>
    <row r="239" spans="1:135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</row>
    <row r="240" spans="1:135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</row>
    <row r="241" spans="1:135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</row>
    <row r="242" spans="1:135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</row>
    <row r="243" spans="1:135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</row>
    <row r="244" spans="1:135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</row>
    <row r="245" spans="1:135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</row>
    <row r="246" spans="1:135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</row>
    <row r="247" spans="1:135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</row>
    <row r="248" spans="1:135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</row>
    <row r="249" spans="1:135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</row>
    <row r="250" spans="1:135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</row>
    <row r="251" spans="1:135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</row>
    <row r="252" spans="1:135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</row>
    <row r="253" spans="1:135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</row>
    <row r="254" spans="1:135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</row>
    <row r="255" spans="1:135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</row>
    <row r="256" spans="1:135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</row>
    <row r="257" spans="1:135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</row>
    <row r="258" spans="1:135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</row>
    <row r="259" spans="1:135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</row>
    <row r="260" spans="1:135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</row>
    <row r="261" spans="1:135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</row>
    <row r="262" spans="1:135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</row>
    <row r="263" spans="1:135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</row>
    <row r="264" spans="1:135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</row>
    <row r="265" spans="1:135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</row>
    <row r="266" spans="1:135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</row>
    <row r="267" spans="1:135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</row>
    <row r="268" spans="1:135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</row>
    <row r="269" spans="1:135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</row>
    <row r="270" spans="1:135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</row>
    <row r="271" spans="1:135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</row>
    <row r="272" spans="1:135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</row>
    <row r="273" spans="1:135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</row>
    <row r="274" spans="1:135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</row>
    <row r="275" spans="1:135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</row>
    <row r="276" spans="1:135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</row>
    <row r="277" spans="1:135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</row>
    <row r="278" spans="1:135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</row>
    <row r="279" spans="1:135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</row>
    <row r="280" spans="1:135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</row>
    <row r="281" spans="1:135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</row>
    <row r="282" spans="1:135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</row>
    <row r="283" spans="1:135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</row>
    <row r="284" spans="1:135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</row>
    <row r="285" spans="1:135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</row>
    <row r="286" spans="1:135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</row>
    <row r="287" spans="1:135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</row>
    <row r="288" spans="1:135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</row>
    <row r="289" spans="1:135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</row>
    <row r="290" spans="1:135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</row>
    <row r="291" spans="1:135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</row>
    <row r="292" spans="1:135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</row>
    <row r="293" spans="1:135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</row>
    <row r="294" spans="1:135" ht="1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</row>
    <row r="295" spans="1:135" ht="1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</row>
    <row r="296" spans="1:135" ht="1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</row>
    <row r="297" spans="1:135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</row>
    <row r="298" spans="1:135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</row>
    <row r="299" spans="1:135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</row>
    <row r="300" spans="1:135" ht="1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</row>
    <row r="301" spans="1:135" ht="1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</row>
    <row r="302" spans="1:135" ht="1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</row>
    <row r="303" spans="1:135" ht="1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</row>
    <row r="304" spans="1:135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</row>
    <row r="305" spans="1:135" ht="1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</row>
    <row r="306" spans="1:135" ht="1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</row>
    <row r="307" spans="1:135" ht="1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</row>
    <row r="308" spans="1:135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</row>
    <row r="309" spans="1:135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</row>
    <row r="310" spans="1:135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</row>
    <row r="311" spans="1:135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</row>
    <row r="312" spans="1:135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</row>
    <row r="313" spans="1:135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</row>
    <row r="314" spans="1:135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</row>
    <row r="315" spans="1:135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</row>
    <row r="316" spans="1:135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</row>
    <row r="317" spans="1:135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</row>
    <row r="318" spans="1:135" ht="1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</row>
    <row r="319" spans="1:135" ht="1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</row>
    <row r="320" spans="1:135" ht="1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</row>
    <row r="321" spans="1:135" ht="1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</row>
    <row r="322" spans="1:135" ht="1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</row>
    <row r="323" spans="1:135" ht="1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</row>
    <row r="324" spans="1:135" ht="1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</row>
    <row r="325" spans="1:135" ht="1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</row>
    <row r="326" spans="1:135" ht="1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</row>
    <row r="327" spans="1:135" ht="1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</row>
    <row r="328" spans="1:135" ht="1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</row>
    <row r="329" spans="1:135" ht="1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</row>
    <row r="330" spans="1:135" ht="1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</row>
    <row r="331" spans="1:135" ht="1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</row>
    <row r="332" spans="1:135" ht="1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</row>
    <row r="333" spans="1:135" ht="1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</row>
    <row r="334" spans="1:135" ht="1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</row>
    <row r="335" spans="1:135" ht="1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</row>
    <row r="336" spans="1:135" ht="1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</row>
    <row r="337" spans="1:135" ht="1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</row>
    <row r="338" spans="1:135" ht="1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</row>
    <row r="339" spans="1:135" ht="1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</row>
    <row r="340" spans="1:135" ht="1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</row>
    <row r="341" spans="1:135" ht="1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</row>
    <row r="342" spans="1:135" ht="1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</row>
    <row r="343" spans="1:135" ht="1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</row>
    <row r="344" spans="1:135" ht="1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</row>
    <row r="345" spans="1:135" ht="1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</row>
    <row r="346" spans="1:135" ht="1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</row>
    <row r="347" spans="1:135" ht="1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</row>
    <row r="348" spans="1:135" ht="1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</row>
    <row r="349" spans="1:135" ht="1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</row>
    <row r="350" spans="1:135" ht="1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</row>
    <row r="351" spans="1:135" ht="1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</row>
    <row r="352" spans="1:135" ht="1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</row>
    <row r="353" spans="1:135" ht="1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</row>
    <row r="354" spans="1:135" ht="1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</row>
    <row r="355" spans="1:135" ht="1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</row>
    <row r="356" spans="1:135" ht="1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</row>
    <row r="357" spans="1:135" ht="1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</row>
    <row r="358" spans="1:135" ht="1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</row>
    <row r="359" spans="1:135" ht="1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</row>
    <row r="360" spans="1:135" ht="1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</row>
    <row r="361" spans="1:135" ht="1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</row>
    <row r="362" spans="1:135" ht="1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</row>
    <row r="363" spans="1:135" ht="1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</row>
    <row r="364" spans="1:135" ht="1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</row>
    <row r="365" spans="1:135" ht="1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</row>
    <row r="366" spans="1:135" ht="1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</row>
    <row r="367" spans="1:135" ht="1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</row>
    <row r="368" spans="1:135" ht="1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</row>
    <row r="369" spans="1:135" ht="1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</row>
    <row r="370" spans="1:135" ht="1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</row>
    <row r="371" spans="1:135" ht="1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</row>
    <row r="372" spans="1:135" ht="1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</row>
    <row r="373" spans="1:135" ht="1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</row>
    <row r="374" spans="1:135" ht="1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</row>
    <row r="375" spans="1:135" ht="1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</row>
    <row r="376" spans="1:135" ht="1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</row>
    <row r="377" spans="1:135" ht="1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</row>
    <row r="378" spans="1:135" ht="1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</row>
    <row r="379" spans="1:135" ht="1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</row>
    <row r="380" spans="1:135" ht="1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</row>
    <row r="381" spans="1:135" ht="1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</row>
    <row r="382" spans="1:135" ht="1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</row>
    <row r="383" spans="1:135" ht="1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</row>
    <row r="384" spans="1:135" ht="1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</row>
    <row r="385" spans="1:135" ht="1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</row>
    <row r="386" spans="1:135" ht="1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</row>
    <row r="387" spans="1:135" ht="1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</row>
    <row r="388" spans="1:135" ht="1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</row>
    <row r="389" spans="1:135" ht="1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</row>
    <row r="390" spans="1:135" ht="1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</row>
    <row r="391" spans="1:135" ht="1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</row>
    <row r="392" spans="1:135" ht="1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</row>
    <row r="393" spans="1:135" ht="1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</row>
    <row r="394" spans="1:135" ht="1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</row>
    <row r="395" spans="1:135" ht="1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</row>
    <row r="396" spans="1:135" ht="1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</row>
    <row r="397" spans="1:135" ht="1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</row>
    <row r="398" spans="1:135" ht="1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</row>
    <row r="399" spans="1:135" ht="1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</row>
    <row r="400" spans="1:135" ht="1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</row>
    <row r="401" spans="1:135" ht="1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</row>
    <row r="402" spans="1:135" ht="1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</row>
    <row r="403" spans="1:135" ht="1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</row>
    <row r="404" spans="1:135" ht="1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</row>
    <row r="405" spans="1:135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</row>
    <row r="406" spans="1:135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</row>
    <row r="407" spans="1:135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</row>
    <row r="408" spans="1:135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</row>
    <row r="409" spans="1:135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</row>
    <row r="410" spans="1:135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</row>
    <row r="411" spans="1:135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</row>
    <row r="412" spans="1:135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</row>
    <row r="413" spans="1:135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</row>
    <row r="414" spans="1:135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</row>
    <row r="415" spans="1:135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</row>
    <row r="416" spans="1:135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</row>
    <row r="417" spans="1:135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</row>
    <row r="418" spans="1:135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</row>
    <row r="419" spans="1:135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</row>
    <row r="420" spans="1:135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</row>
    <row r="421" spans="1:135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</row>
    <row r="422" spans="1:135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</row>
    <row r="423" spans="1:135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</row>
    <row r="424" spans="1:13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</row>
    <row r="425" spans="1:13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</row>
    <row r="426" spans="1:13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</row>
    <row r="427" spans="1:13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</row>
    <row r="428" spans="1:13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</row>
    <row r="429" spans="1:13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</row>
    <row r="430" spans="1:13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</row>
    <row r="431" spans="1:13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</row>
    <row r="432" spans="1:13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</row>
    <row r="433" spans="1:13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</row>
    <row r="434" spans="1:13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</row>
    <row r="435" spans="1:13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</row>
    <row r="436" spans="1:13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</row>
    <row r="437" spans="1:13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</row>
    <row r="438" spans="1:13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</row>
    <row r="439" spans="1:13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</row>
    <row r="440" spans="1:13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</row>
    <row r="441" spans="1:13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</row>
    <row r="442" spans="1:13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</row>
    <row r="443" spans="1:13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</row>
    <row r="444" spans="1:13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</row>
    <row r="445" spans="1:13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</row>
    <row r="446" spans="1:13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</row>
    <row r="447" spans="1:13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</row>
    <row r="448" spans="1:13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</row>
    <row r="449" spans="1:13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</row>
    <row r="450" spans="1:13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</row>
    <row r="451" spans="1:13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</row>
    <row r="452" spans="1:13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</row>
    <row r="453" spans="1:13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</row>
    <row r="454" spans="1:13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</row>
    <row r="455" spans="1:13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</row>
    <row r="456" spans="1:13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</row>
    <row r="457" spans="1:13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</row>
    <row r="458" spans="1:13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</row>
    <row r="459" spans="1:13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</row>
    <row r="460" spans="1:13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</row>
    <row r="461" spans="1:13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</row>
    <row r="462" spans="1:13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</row>
    <row r="463" spans="1:13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</row>
    <row r="464" spans="1:13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</row>
    <row r="465" spans="1:13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</row>
    <row r="466" spans="1:13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</row>
    <row r="467" spans="1:13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</row>
    <row r="468" spans="1:13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</row>
    <row r="469" spans="1:13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</row>
    <row r="470" spans="1:13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</row>
    <row r="471" spans="1:13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</row>
    <row r="472" spans="1:13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</row>
    <row r="473" spans="1:13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</row>
    <row r="474" spans="1:13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</row>
    <row r="475" spans="1:13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</row>
    <row r="476" spans="1:13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</row>
    <row r="477" spans="1:13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</row>
    <row r="478" spans="1:13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</row>
    <row r="479" spans="1:13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</row>
    <row r="480" spans="1:13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</row>
    <row r="481" spans="1:13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</row>
    <row r="482" spans="1:13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</row>
    <row r="483" spans="1:13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</row>
    <row r="484" spans="1:13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</row>
    <row r="485" spans="1:13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</row>
    <row r="486" spans="1:13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</row>
    <row r="487" spans="1:13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</row>
    <row r="488" spans="1:13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</row>
    <row r="489" spans="1:13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</row>
    <row r="490" spans="1:13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</row>
    <row r="491" spans="1:13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</row>
    <row r="492" spans="1:13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</row>
    <row r="493" spans="1:13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</row>
    <row r="494" spans="1:13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</row>
    <row r="495" spans="1:13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</row>
    <row r="496" spans="1:13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</row>
    <row r="497" spans="1:13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</row>
    <row r="498" spans="1:13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</row>
    <row r="499" spans="1:13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</row>
    <row r="500" spans="1:13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</row>
    <row r="501" spans="1:13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</row>
    <row r="502" spans="1:13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</row>
    <row r="503" spans="1:13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</row>
    <row r="504" spans="1:13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</row>
    <row r="505" spans="1:13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</row>
    <row r="506" spans="1:13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</row>
    <row r="507" spans="1:13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</row>
    <row r="508" spans="1:13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</row>
    <row r="509" spans="1:13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</row>
    <row r="510" spans="1:13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</row>
    <row r="511" spans="1:13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</row>
    <row r="512" spans="1:13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</row>
    <row r="513" spans="1:13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</row>
    <row r="514" spans="1:13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</row>
    <row r="515" spans="1:13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</row>
    <row r="516" spans="1:13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</row>
    <row r="517" spans="1:13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</row>
    <row r="518" spans="1:13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</row>
    <row r="519" spans="1:13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</row>
    <row r="520" spans="1:13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</row>
    <row r="521" spans="1:13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</row>
    <row r="522" spans="1:13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</row>
    <row r="523" spans="1:13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</row>
    <row r="524" spans="1:13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</row>
    <row r="525" spans="1:13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</row>
  </sheetData>
  <phoneticPr fontId="0" type="noConversion"/>
  <pageMargins left="0.5" right="0.5" top="0.75" bottom="0.75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2012-06-20T15:29:27Z</cp:lastPrinted>
  <dcterms:created xsi:type="dcterms:W3CDTF">1999-03-15T20:00:46Z</dcterms:created>
  <dcterms:modified xsi:type="dcterms:W3CDTF">2017-12-11T05:57:19Z</dcterms:modified>
</cp:coreProperties>
</file>